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52" i="1"/>
  <c r="H51"/>
  <c r="H59"/>
  <c r="H58"/>
  <c r="H44"/>
  <c r="J52"/>
  <c r="J51"/>
  <c r="J62"/>
  <c r="I52"/>
  <c r="I51"/>
  <c r="I62"/>
  <c r="H27"/>
  <c r="H43"/>
  <c r="G45"/>
  <c r="G51"/>
  <c r="G44"/>
  <c r="G43"/>
  <c r="F46"/>
  <c r="F45"/>
  <c r="F58"/>
  <c r="F44"/>
  <c r="F43"/>
  <c r="H62"/>
  <c r="G28"/>
  <c r="G27"/>
  <c r="G38"/>
  <c r="G35"/>
  <c r="G26"/>
  <c r="G62"/>
  <c r="G46"/>
  <c r="F38"/>
  <c r="F35"/>
  <c r="F28"/>
  <c r="F27"/>
  <c r="F26"/>
  <c r="J56"/>
  <c r="J45"/>
  <c r="J44"/>
  <c r="J43"/>
  <c r="I45"/>
  <c r="I56"/>
  <c r="I44"/>
  <c r="I43"/>
  <c r="F62"/>
</calcChain>
</file>

<file path=xl/sharedStrings.xml><?xml version="1.0" encoding="utf-8"?>
<sst xmlns="http://schemas.openxmlformats.org/spreadsheetml/2006/main" count="83" uniqueCount="80">
  <si>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</si>
  <si>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</si>
  <si>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</si>
  <si>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</si>
  <si>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</si>
  <si>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</si>
  <si>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</si>
  <si>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</si>
  <si>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</si>
  <si>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</si>
  <si>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</si>
  <si>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</si>
  <si>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</si>
  <si>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</si>
  <si>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</si>
  <si>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</si>
  <si>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</si>
  <si>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</si>
  <si>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</si>
  <si>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</si>
  <si>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</si>
  <si>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</si>
  <si>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</si>
  <si>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</si>
  <si>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</si>
  <si>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</si>
  <si>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</si>
  <si>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</si>
  <si>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</si>
  <si>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</si>
  <si>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</si>
  <si>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</si>
  <si>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</si>
  <si>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</si>
  <si>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</si>
  <si>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</si>
  <si>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</si>
  <si>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</si>
  <si>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</si>
  <si>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</si>
  <si>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</si>
  <si>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</si>
  <si>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</si>
  <si>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</si>
  <si>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</si>
  <si>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</si>
  <si>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</si>
  <si>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</si>
  <si>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</si>
  <si>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</si>
  <si>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</si>
  <si>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</si>
  <si>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</si>
  <si>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</si>
  <si>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</si>
  <si>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</si>
  <si>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</si>
  <si>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</si>
  <si>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</si>
  <si>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</si>
  <si>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</si>
  <si>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</si>
  <si>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</si>
  <si>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</si>
  <si>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</si>
  <si>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</si>
  <si>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План на 2021 год до внесения изменений</t>
  </si>
  <si>
    <t>План на 2021 год после внесенных изменений</t>
  </si>
  <si>
    <t xml:space="preserve">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</si>
  <si>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Сетоловского сельского Совета народных депутатов "О бюджете  </t>
  </si>
  <si>
    <t xml:space="preserve">                                                                                                района Брянской области на 2022год и плановый период 2023 и 2024годов </t>
  </si>
  <si>
    <t xml:space="preserve">                                                                                                        от « 29 »декабря 2021года № 70"</t>
  </si>
  <si>
    <t>от « 29 »декабря  2021года № 70 "О бюджете Сетоловского сельского поселения</t>
  </si>
  <si>
    <t>на 2022год и плановый период 2023 и 2024годов"</t>
  </si>
  <si>
    <t>ИЗМЕНЕНИЕ ПРОГНОЗИРУЕМЫХ ДОХОДОВ БЮДЖЕТА СЕТОЛОВСКОГО СЕЛЬСКОГО ПОСЕЛЕНИЯ ПОЧЕПСКОГО МУНИЦИПАЛЬНОГО РАЙОНА БРЯНСКОЙ ОБЛАСТИ НА 2022 ГОД И ПЛАНОВЫЙ ПЕРИОД 2023 И 2024 ГОДОВ, ПРЕДУСМОТРЕННЫХ ПРИЛОЖЕНИЕМ 1 К РЕШЕНИЮ СЕТОЛОВСКОГО СЕЛЬСКОГО СОВЕТА "О БЮДЖЕТЕ СЕТОЛОВСКОГО СЕЛЬСКОГО ПОСЕЛЕНИЯ ПОЧЕПСКОГО МУНИЦИПАЛЬНОГО РАЙОНА БРЯНСКОЙ ОБЛАСТИ НА 2022 ГОД И ПЛАНОВЫЙ ПЕРИОД 2023 И 2024 ГОДОВ"</t>
  </si>
  <si>
    <t>Сумма изменений на 2022год</t>
  </si>
  <si>
    <t>Сумма изменений на 2024год</t>
  </si>
  <si>
    <t>Сумма изменений на 2023год</t>
  </si>
  <si>
    <t xml:space="preserve">                                                                            Приложение № 1.1</t>
  </si>
  <si>
    <t xml:space="preserve">от «25 »  марта  2022года № 76  "О внесении изменений в решение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</si>
</sst>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7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0" fillId="0" borderId="14" xfId="73" applyFont="1" applyBorder="1" applyAlignment="1">
      <alignment horizontal="left" vertical="center" wrapText="1" shrinkToFit="1"/>
    </xf>
    <xf numFmtId="0" fontId="30" fillId="0" borderId="14" xfId="73" applyFont="1" applyBorder="1" applyAlignment="1">
      <alignment horizontal="left" vertical="top" wrapText="1" shrinkToFit="1"/>
    </xf>
    <xf numFmtId="4" fontId="5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30" fillId="0" borderId="14" xfId="73" applyFont="1" applyBorder="1" applyAlignment="1">
      <alignment horizontal="center" vertical="center" wrapText="1" shrinkToFi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topLeftCell="D9" zoomScaleNormal="100" workbookViewId="0">
      <selection activeCell="D51" sqref="D51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3.85546875" customWidth="1"/>
    <col min="6" max="6" width="16" hidden="1" customWidth="1"/>
    <col min="7" max="7" width="0.28515625" hidden="1" customWidth="1"/>
    <col min="8" max="8" width="14.28515625" customWidth="1"/>
    <col min="9" max="9" width="16.7109375" customWidth="1"/>
    <col min="10" max="10" width="15" style="1" customWidth="1"/>
    <col min="11" max="11" width="0.42578125" hidden="1" customWidth="1"/>
  </cols>
  <sheetData>
    <row r="1" spans="5:10" ht="15" hidden="1" customHeight="1">
      <c r="E1" s="62"/>
      <c r="F1" s="62"/>
      <c r="G1" s="62"/>
      <c r="H1" s="62"/>
      <c r="I1" s="62"/>
    </row>
    <row r="2" spans="5:10" hidden="1"/>
    <row r="3" spans="5:10" hidden="1">
      <c r="E3" s="7"/>
      <c r="F3" s="7"/>
      <c r="G3" s="7"/>
      <c r="H3" s="7"/>
      <c r="I3" s="7"/>
    </row>
    <row r="4" spans="5:10" hidden="1">
      <c r="E4" s="8"/>
      <c r="F4" s="8"/>
      <c r="G4" s="8"/>
      <c r="H4" s="8"/>
      <c r="I4" s="8"/>
    </row>
    <row r="5" spans="5:10" ht="33" hidden="1" customHeight="1">
      <c r="E5" s="9"/>
      <c r="F5" s="9"/>
      <c r="G5" s="9"/>
      <c r="H5" s="9"/>
      <c r="I5" s="9"/>
    </row>
    <row r="6" spans="5:10" hidden="1">
      <c r="E6" s="7"/>
      <c r="F6" s="7"/>
      <c r="G6" s="7"/>
      <c r="H6" s="7"/>
      <c r="I6" s="7"/>
    </row>
    <row r="7" spans="5:10" hidden="1">
      <c r="E7" s="7"/>
      <c r="F7" s="7"/>
      <c r="G7" s="7"/>
      <c r="H7" s="7"/>
      <c r="I7" s="7"/>
    </row>
    <row r="8" spans="5:10" hidden="1">
      <c r="E8" s="45"/>
      <c r="F8" s="45"/>
      <c r="G8" s="45"/>
      <c r="H8" s="45"/>
      <c r="I8" s="45"/>
    </row>
    <row r="9" spans="5:10">
      <c r="E9" s="7"/>
      <c r="F9" s="7"/>
      <c r="G9" s="7"/>
      <c r="H9" s="7"/>
      <c r="I9" s="7"/>
    </row>
    <row r="10" spans="5:10">
      <c r="E10" s="44" t="s">
        <v>23</v>
      </c>
      <c r="F10" s="44"/>
      <c r="G10" s="44"/>
      <c r="H10" s="44"/>
      <c r="I10" s="44"/>
      <c r="J10" s="44"/>
    </row>
    <row r="11" spans="5:10">
      <c r="E11" s="44" t="s">
        <v>50</v>
      </c>
      <c r="F11" s="44"/>
      <c r="G11" s="44"/>
      <c r="H11" s="44"/>
      <c r="I11" s="44"/>
      <c r="J11" s="44"/>
    </row>
    <row r="12" spans="5:10">
      <c r="E12" s="44" t="s">
        <v>79</v>
      </c>
      <c r="F12" s="44"/>
      <c r="G12" s="44"/>
      <c r="H12" s="44"/>
      <c r="I12" s="44"/>
      <c r="J12" s="44"/>
    </row>
    <row r="13" spans="5:10">
      <c r="E13" s="45" t="s">
        <v>69</v>
      </c>
      <c r="F13" s="46"/>
      <c r="G13" s="46"/>
      <c r="H13" s="46"/>
      <c r="I13" s="46"/>
      <c r="J13" s="46"/>
    </row>
    <row r="14" spans="5:10">
      <c r="E14" s="45" t="s">
        <v>68</v>
      </c>
      <c r="F14" s="46"/>
      <c r="G14" s="46"/>
      <c r="H14" s="46"/>
      <c r="I14" s="46"/>
      <c r="J14" s="46"/>
    </row>
    <row r="15" spans="5:10">
      <c r="E15" s="45" t="s">
        <v>70</v>
      </c>
      <c r="F15" s="46"/>
      <c r="G15" s="46"/>
      <c r="H15" s="46"/>
      <c r="I15" s="46"/>
      <c r="J15" s="46"/>
    </row>
    <row r="16" spans="5:10">
      <c r="E16" s="45" t="s">
        <v>71</v>
      </c>
      <c r="F16" s="46"/>
      <c r="G16" s="46"/>
      <c r="H16" s="46"/>
      <c r="I16" s="46"/>
      <c r="J16" s="46"/>
    </row>
    <row r="17" spans="4:12">
      <c r="E17" s="7"/>
      <c r="F17" s="7"/>
      <c r="G17" s="7"/>
      <c r="H17" s="7"/>
      <c r="I17" s="7"/>
    </row>
    <row r="18" spans="4:12">
      <c r="E18" s="44" t="s">
        <v>78</v>
      </c>
      <c r="F18" s="44"/>
      <c r="G18" s="44"/>
      <c r="H18" s="44"/>
      <c r="I18" s="44"/>
      <c r="J18" s="44"/>
    </row>
    <row r="19" spans="4:12">
      <c r="E19" s="44" t="s">
        <v>50</v>
      </c>
      <c r="F19" s="44"/>
      <c r="G19" s="44"/>
      <c r="H19" s="44"/>
      <c r="I19" s="44"/>
      <c r="J19" s="44"/>
    </row>
    <row r="20" spans="4:12">
      <c r="E20" s="44" t="s">
        <v>72</v>
      </c>
      <c r="F20" s="44"/>
      <c r="G20" s="44"/>
      <c r="H20" s="44"/>
      <c r="I20" s="44"/>
      <c r="J20" s="44"/>
    </row>
    <row r="21" spans="4:12">
      <c r="E21" s="44" t="s">
        <v>60</v>
      </c>
      <c r="F21" s="44"/>
      <c r="G21" s="44"/>
      <c r="H21" s="44"/>
      <c r="I21" s="44"/>
      <c r="J21" s="44"/>
    </row>
    <row r="22" spans="4:12">
      <c r="E22" s="44" t="s">
        <v>73</v>
      </c>
      <c r="F22" s="44"/>
      <c r="G22" s="44"/>
      <c r="H22" s="44"/>
      <c r="I22" s="44"/>
      <c r="J22" s="44"/>
    </row>
    <row r="23" spans="4:12" ht="79.5" customHeight="1">
      <c r="D23" s="50" t="s">
        <v>74</v>
      </c>
      <c r="E23" s="50"/>
      <c r="F23" s="50"/>
      <c r="G23" s="50"/>
      <c r="H23" s="50"/>
      <c r="I23" s="50"/>
      <c r="J23" s="50"/>
    </row>
    <row r="24" spans="4:12" ht="12.75" customHeight="1">
      <c r="J24" s="8" t="s">
        <v>22</v>
      </c>
      <c r="L24" s="17"/>
    </row>
    <row r="25" spans="4:12" ht="39.75" customHeight="1">
      <c r="D25" s="42" t="s">
        <v>0</v>
      </c>
      <c r="E25" s="42" t="s">
        <v>1</v>
      </c>
      <c r="F25" s="36" t="s">
        <v>66</v>
      </c>
      <c r="G25" s="35" t="s">
        <v>67</v>
      </c>
      <c r="H25" s="43" t="s">
        <v>75</v>
      </c>
      <c r="I25" s="43" t="s">
        <v>77</v>
      </c>
      <c r="J25" s="43" t="s">
        <v>76</v>
      </c>
      <c r="K25" s="35"/>
    </row>
    <row r="26" spans="4:12">
      <c r="D26" s="5" t="s">
        <v>20</v>
      </c>
      <c r="E26" s="2" t="s">
        <v>2</v>
      </c>
      <c r="F26" s="19">
        <f>F27+F32+F35</f>
        <v>2045000</v>
      </c>
      <c r="G26" s="19">
        <f>G27+G32+G35</f>
        <v>2045000</v>
      </c>
      <c r="H26" s="19">
        <v>0</v>
      </c>
      <c r="I26" s="19">
        <v>0</v>
      </c>
      <c r="J26" s="19">
        <v>0</v>
      </c>
    </row>
    <row r="27" spans="4:12">
      <c r="D27" s="4" t="s">
        <v>19</v>
      </c>
      <c r="E27" s="3" t="s">
        <v>3</v>
      </c>
      <c r="F27" s="20">
        <f>F28</f>
        <v>47000</v>
      </c>
      <c r="G27" s="20">
        <f>G28</f>
        <v>47000</v>
      </c>
      <c r="H27" s="20">
        <f>H28</f>
        <v>0</v>
      </c>
      <c r="I27" s="38">
        <v>0</v>
      </c>
      <c r="J27" s="38">
        <v>0</v>
      </c>
    </row>
    <row r="28" spans="4:12">
      <c r="D28" s="30" t="s">
        <v>13</v>
      </c>
      <c r="E28" s="3" t="s">
        <v>4</v>
      </c>
      <c r="F28" s="20">
        <f>F29+F30+F31</f>
        <v>47000</v>
      </c>
      <c r="G28" s="20">
        <f>G29+G30+G31</f>
        <v>47000</v>
      </c>
      <c r="H28" s="38">
        <v>0</v>
      </c>
      <c r="I28" s="38">
        <v>0</v>
      </c>
      <c r="J28" s="38">
        <v>0</v>
      </c>
    </row>
    <row r="29" spans="4:12" ht="75">
      <c r="D29" s="4" t="s">
        <v>14</v>
      </c>
      <c r="E29" s="3" t="s">
        <v>5</v>
      </c>
      <c r="F29" s="20">
        <v>46000</v>
      </c>
      <c r="G29" s="20">
        <v>46000</v>
      </c>
      <c r="H29" s="38">
        <v>0</v>
      </c>
      <c r="I29" s="38">
        <v>0</v>
      </c>
      <c r="J29" s="38">
        <v>0</v>
      </c>
    </row>
    <row r="30" spans="4:12" ht="105">
      <c r="D30" s="4" t="s">
        <v>15</v>
      </c>
      <c r="E30" s="3" t="s">
        <v>6</v>
      </c>
      <c r="F30" s="31">
        <v>100</v>
      </c>
      <c r="G30" s="31">
        <v>100</v>
      </c>
      <c r="H30" s="38">
        <v>0</v>
      </c>
      <c r="I30" s="38">
        <v>0</v>
      </c>
      <c r="J30" s="38">
        <v>0</v>
      </c>
    </row>
    <row r="31" spans="4:12" ht="45">
      <c r="D31" s="4" t="s">
        <v>16</v>
      </c>
      <c r="E31" s="32" t="s">
        <v>7</v>
      </c>
      <c r="F31" s="20">
        <v>900</v>
      </c>
      <c r="G31" s="20">
        <v>900</v>
      </c>
      <c r="H31" s="38">
        <v>0</v>
      </c>
      <c r="I31" s="38">
        <v>0</v>
      </c>
      <c r="J31" s="38">
        <v>0</v>
      </c>
    </row>
    <row r="32" spans="4:12">
      <c r="D32" s="4" t="s">
        <v>21</v>
      </c>
      <c r="E32" s="13" t="s">
        <v>8</v>
      </c>
      <c r="F32" s="20">
        <v>38000</v>
      </c>
      <c r="G32" s="20">
        <v>38000</v>
      </c>
      <c r="H32" s="38">
        <v>0</v>
      </c>
      <c r="I32" s="38">
        <v>0</v>
      </c>
      <c r="J32" s="38">
        <v>0</v>
      </c>
    </row>
    <row r="33" spans="4:10">
      <c r="D33" s="4" t="s">
        <v>17</v>
      </c>
      <c r="E33" s="13" t="s">
        <v>9</v>
      </c>
      <c r="F33" s="20">
        <v>38000</v>
      </c>
      <c r="G33" s="20">
        <v>38000</v>
      </c>
      <c r="H33" s="38">
        <v>0</v>
      </c>
      <c r="I33" s="38">
        <v>0</v>
      </c>
      <c r="J33" s="38">
        <v>0</v>
      </c>
    </row>
    <row r="34" spans="4:10">
      <c r="D34" s="4" t="s">
        <v>18</v>
      </c>
      <c r="E34" s="13" t="s">
        <v>9</v>
      </c>
      <c r="F34" s="20">
        <v>38000</v>
      </c>
      <c r="G34" s="20">
        <v>38000</v>
      </c>
      <c r="H34" s="38">
        <v>0</v>
      </c>
      <c r="I34" s="38">
        <v>0</v>
      </c>
      <c r="J34" s="38">
        <v>0</v>
      </c>
    </row>
    <row r="35" spans="4:10">
      <c r="D35" s="4" t="s">
        <v>24</v>
      </c>
      <c r="E35" s="13" t="s">
        <v>25</v>
      </c>
      <c r="F35" s="20">
        <f>F36+F38</f>
        <v>1960000</v>
      </c>
      <c r="G35" s="20">
        <f>G36+G38</f>
        <v>1960000</v>
      </c>
      <c r="H35" s="38">
        <v>0</v>
      </c>
      <c r="I35" s="38">
        <v>0</v>
      </c>
      <c r="J35" s="38">
        <v>0</v>
      </c>
    </row>
    <row r="36" spans="4:10">
      <c r="D36" s="4" t="s">
        <v>28</v>
      </c>
      <c r="E36" s="13" t="s">
        <v>26</v>
      </c>
      <c r="F36" s="20">
        <v>438000</v>
      </c>
      <c r="G36" s="20">
        <v>438000</v>
      </c>
      <c r="H36" s="38">
        <v>0</v>
      </c>
      <c r="I36" s="38">
        <v>0</v>
      </c>
      <c r="J36" s="38">
        <v>0</v>
      </c>
    </row>
    <row r="37" spans="4:10" ht="45.75" customHeight="1">
      <c r="D37" s="4" t="s">
        <v>29</v>
      </c>
      <c r="E37" s="33" t="s">
        <v>27</v>
      </c>
      <c r="F37" s="20">
        <v>438000</v>
      </c>
      <c r="G37" s="20">
        <v>438000</v>
      </c>
      <c r="H37" s="38">
        <v>0</v>
      </c>
      <c r="I37" s="38">
        <v>0</v>
      </c>
      <c r="J37" s="38">
        <v>0</v>
      </c>
    </row>
    <row r="38" spans="4:10">
      <c r="D38" s="4" t="s">
        <v>31</v>
      </c>
      <c r="E38" s="26" t="s">
        <v>30</v>
      </c>
      <c r="F38" s="20">
        <f>F39+F41</f>
        <v>1522000</v>
      </c>
      <c r="G38" s="20">
        <f>G39+G41</f>
        <v>1522000</v>
      </c>
      <c r="H38" s="38">
        <v>0</v>
      </c>
      <c r="I38" s="38">
        <v>0</v>
      </c>
      <c r="J38" s="38">
        <v>0</v>
      </c>
    </row>
    <row r="39" spans="4:10">
      <c r="D39" s="4" t="s">
        <v>35</v>
      </c>
      <c r="E39" s="13" t="s">
        <v>32</v>
      </c>
      <c r="F39" s="20">
        <v>1074000</v>
      </c>
      <c r="G39" s="20">
        <v>1074000</v>
      </c>
      <c r="H39" s="38">
        <v>0</v>
      </c>
      <c r="I39" s="38">
        <v>0</v>
      </c>
      <c r="J39" s="38">
        <v>0</v>
      </c>
    </row>
    <row r="40" spans="4:10" ht="30.75" thickBot="1">
      <c r="D40" s="4" t="s">
        <v>34</v>
      </c>
      <c r="E40" s="13" t="s">
        <v>33</v>
      </c>
      <c r="F40" s="20">
        <v>1074000</v>
      </c>
      <c r="G40" s="20">
        <v>1074000</v>
      </c>
      <c r="H40" s="38">
        <v>0</v>
      </c>
      <c r="I40" s="38">
        <v>0</v>
      </c>
      <c r="J40" s="38">
        <v>0</v>
      </c>
    </row>
    <row r="41" spans="4:10" ht="15.75" thickBot="1">
      <c r="D41" s="4" t="s">
        <v>38</v>
      </c>
      <c r="E41" s="28" t="s">
        <v>36</v>
      </c>
      <c r="F41" s="20">
        <v>448000</v>
      </c>
      <c r="G41" s="20">
        <v>448000</v>
      </c>
      <c r="H41" s="38">
        <v>0</v>
      </c>
      <c r="I41" s="38">
        <v>0</v>
      </c>
      <c r="J41" s="38">
        <v>0</v>
      </c>
    </row>
    <row r="42" spans="4:10" ht="30.75" customHeight="1">
      <c r="D42" s="4" t="s">
        <v>39</v>
      </c>
      <c r="E42" s="27" t="s">
        <v>37</v>
      </c>
      <c r="F42" s="20">
        <v>448000</v>
      </c>
      <c r="G42" s="20">
        <v>448000</v>
      </c>
      <c r="H42" s="38">
        <v>0</v>
      </c>
      <c r="I42" s="38">
        <v>0</v>
      </c>
      <c r="J42" s="38">
        <v>0</v>
      </c>
    </row>
    <row r="43" spans="4:10">
      <c r="D43" s="6">
        <v>9.222E+19</v>
      </c>
      <c r="E43" s="14" t="s">
        <v>40</v>
      </c>
      <c r="F43" s="24">
        <f>F44</f>
        <v>807975.77</v>
      </c>
      <c r="G43" s="24" t="e">
        <f>G44+#REF!</f>
        <v>#REF!</v>
      </c>
      <c r="H43" s="39">
        <f>H44</f>
        <v>125904.73</v>
      </c>
      <c r="I43" s="24">
        <f>I44</f>
        <v>0</v>
      </c>
      <c r="J43" s="24">
        <f>J44</f>
        <v>0</v>
      </c>
    </row>
    <row r="44" spans="4:10" ht="30" customHeight="1">
      <c r="D44" s="6" t="s">
        <v>51</v>
      </c>
      <c r="E44" s="29" t="s">
        <v>41</v>
      </c>
      <c r="F44" s="24">
        <f>F45+F51+F58</f>
        <v>807975.77</v>
      </c>
      <c r="G44" s="24" t="e">
        <f>G45+#REF!+G51+G58</f>
        <v>#REF!</v>
      </c>
      <c r="H44" s="39">
        <f>H45+H51+H58</f>
        <v>125904.73</v>
      </c>
      <c r="I44" s="24">
        <f>I45+I51+I56</f>
        <v>0</v>
      </c>
      <c r="J44" s="24">
        <f>J45+J51+J56</f>
        <v>0</v>
      </c>
    </row>
    <row r="45" spans="4:10" ht="18" customHeight="1">
      <c r="D45" s="40" t="s">
        <v>52</v>
      </c>
      <c r="E45" s="14" t="s">
        <v>10</v>
      </c>
      <c r="F45" s="24">
        <f>F46</f>
        <v>232500</v>
      </c>
      <c r="G45" s="24">
        <f>G47+G49</f>
        <v>232500</v>
      </c>
      <c r="H45" s="39">
        <v>0</v>
      </c>
      <c r="I45" s="24">
        <f>I46+I47</f>
        <v>0</v>
      </c>
      <c r="J45" s="24">
        <f>J46</f>
        <v>0</v>
      </c>
    </row>
    <row r="46" spans="4:10" ht="30.75" customHeight="1">
      <c r="D46" s="6" t="s">
        <v>52</v>
      </c>
      <c r="E46" s="33" t="s">
        <v>42</v>
      </c>
      <c r="F46" s="20">
        <f>F47+F49</f>
        <v>232500</v>
      </c>
      <c r="G46" s="20">
        <f>G48+G50</f>
        <v>232500</v>
      </c>
      <c r="H46" s="20">
        <v>0</v>
      </c>
      <c r="I46" s="23">
        <v>0</v>
      </c>
      <c r="J46" s="22">
        <v>0</v>
      </c>
    </row>
    <row r="47" spans="4:10" ht="27" customHeight="1">
      <c r="D47" s="6" t="s">
        <v>53</v>
      </c>
      <c r="E47" s="33" t="s">
        <v>43</v>
      </c>
      <c r="F47" s="20">
        <v>173500</v>
      </c>
      <c r="G47" s="20">
        <v>173500</v>
      </c>
      <c r="H47" s="20">
        <v>0</v>
      </c>
      <c r="I47" s="23">
        <v>0</v>
      </c>
      <c r="J47" s="22">
        <v>0</v>
      </c>
    </row>
    <row r="48" spans="4:10" ht="30" customHeight="1">
      <c r="D48" s="6" t="s">
        <v>61</v>
      </c>
      <c r="E48" s="33" t="s">
        <v>44</v>
      </c>
      <c r="F48" s="20">
        <v>173500</v>
      </c>
      <c r="G48" s="20">
        <v>173500</v>
      </c>
      <c r="H48" s="20">
        <v>0</v>
      </c>
      <c r="I48" s="23">
        <v>0</v>
      </c>
      <c r="J48" s="22">
        <v>0</v>
      </c>
    </row>
    <row r="49" spans="4:12" ht="43.5" customHeight="1">
      <c r="D49" s="6" t="s">
        <v>63</v>
      </c>
      <c r="E49" s="27" t="s">
        <v>65</v>
      </c>
      <c r="F49" s="20">
        <v>59000</v>
      </c>
      <c r="G49" s="20">
        <v>59000</v>
      </c>
      <c r="H49" s="20">
        <v>0</v>
      </c>
      <c r="I49" s="23">
        <v>0</v>
      </c>
      <c r="J49" s="22">
        <v>0</v>
      </c>
    </row>
    <row r="50" spans="4:12" ht="35.25" customHeight="1">
      <c r="D50" s="6" t="s">
        <v>62</v>
      </c>
      <c r="E50" s="33" t="s">
        <v>64</v>
      </c>
      <c r="F50" s="20">
        <v>59000</v>
      </c>
      <c r="G50" s="20">
        <v>59000</v>
      </c>
      <c r="H50" s="20">
        <v>0</v>
      </c>
      <c r="I50" s="23">
        <v>0</v>
      </c>
      <c r="J50" s="22">
        <v>0</v>
      </c>
    </row>
    <row r="51" spans="4:12" ht="29.25">
      <c r="D51" s="6" t="s">
        <v>54</v>
      </c>
      <c r="E51" s="34" t="s">
        <v>45</v>
      </c>
      <c r="F51" s="24">
        <v>88835.77</v>
      </c>
      <c r="G51" s="24">
        <f>G52</f>
        <v>88835.77</v>
      </c>
      <c r="H51" s="24">
        <f>H52</f>
        <v>0</v>
      </c>
      <c r="I51" s="24">
        <f>I52</f>
        <v>0</v>
      </c>
      <c r="J51" s="37">
        <f>J52</f>
        <v>0</v>
      </c>
    </row>
    <row r="52" spans="4:12" ht="35.25" customHeight="1">
      <c r="D52" s="6" t="s">
        <v>55</v>
      </c>
      <c r="E52" s="27" t="s">
        <v>46</v>
      </c>
      <c r="F52" s="24">
        <v>88835.77</v>
      </c>
      <c r="G52" s="24">
        <v>88835.77</v>
      </c>
      <c r="H52" s="23">
        <f>H53</f>
        <v>0</v>
      </c>
      <c r="I52" s="23">
        <f>I53</f>
        <v>0</v>
      </c>
      <c r="J52" s="22">
        <f>J53</f>
        <v>0</v>
      </c>
    </row>
    <row r="53" spans="4:12" ht="20.25" customHeight="1">
      <c r="D53" s="51" t="s">
        <v>56</v>
      </c>
      <c r="E53" s="47" t="s">
        <v>47</v>
      </c>
      <c r="F53" s="59">
        <v>88835.77</v>
      </c>
      <c r="G53" s="59">
        <v>88835.77</v>
      </c>
      <c r="H53" s="53">
        <v>0</v>
      </c>
      <c r="I53" s="56">
        <v>0</v>
      </c>
      <c r="J53" s="56">
        <v>0</v>
      </c>
    </row>
    <row r="54" spans="4:12">
      <c r="D54" s="52"/>
      <c r="E54" s="48"/>
      <c r="F54" s="60"/>
      <c r="G54" s="60"/>
      <c r="H54" s="54"/>
      <c r="I54" s="57"/>
      <c r="J54" s="57"/>
    </row>
    <row r="55" spans="4:12" ht="15.75" customHeight="1">
      <c r="D55" s="52"/>
      <c r="E55" s="48"/>
      <c r="F55" s="60"/>
      <c r="G55" s="60"/>
      <c r="H55" s="55"/>
      <c r="I55" s="58"/>
      <c r="J55" s="58"/>
    </row>
    <row r="56" spans="4:12" ht="14.25" hidden="1" customHeight="1">
      <c r="D56" s="52"/>
      <c r="E56" s="48"/>
      <c r="F56" s="60"/>
      <c r="G56" s="60"/>
      <c r="H56" s="24">
        <v>0</v>
      </c>
      <c r="I56" s="25">
        <f>I58</f>
        <v>0</v>
      </c>
      <c r="J56" s="25">
        <f>J58</f>
        <v>0</v>
      </c>
    </row>
    <row r="57" spans="4:12" ht="2.25" customHeight="1">
      <c r="D57" s="52"/>
      <c r="E57" s="49"/>
      <c r="F57" s="61"/>
      <c r="G57" s="61"/>
      <c r="H57" s="23">
        <v>0</v>
      </c>
      <c r="I57" s="21">
        <v>0</v>
      </c>
      <c r="J57" s="21">
        <v>0</v>
      </c>
    </row>
    <row r="58" spans="4:12" ht="17.25" customHeight="1">
      <c r="D58" s="6" t="s">
        <v>57</v>
      </c>
      <c r="E58" s="14" t="s">
        <v>11</v>
      </c>
      <c r="F58" s="25">
        <f>F60</f>
        <v>486640</v>
      </c>
      <c r="G58" s="25">
        <v>486988.93</v>
      </c>
      <c r="H58" s="24">
        <f>H59</f>
        <v>125904.73</v>
      </c>
      <c r="I58" s="25">
        <v>0</v>
      </c>
      <c r="J58" s="25">
        <v>0</v>
      </c>
    </row>
    <row r="59" spans="4:12" ht="59.25" customHeight="1">
      <c r="D59" s="6" t="s">
        <v>58</v>
      </c>
      <c r="E59" s="33" t="s">
        <v>48</v>
      </c>
      <c r="F59" s="21">
        <v>486640</v>
      </c>
      <c r="G59" s="21">
        <v>486988.93</v>
      </c>
      <c r="H59" s="23">
        <f>H60</f>
        <v>125904.73</v>
      </c>
      <c r="I59" s="21">
        <v>0</v>
      </c>
      <c r="J59" s="21">
        <v>0</v>
      </c>
    </row>
    <row r="60" spans="4:12" ht="59.25" customHeight="1">
      <c r="D60" s="6" t="s">
        <v>59</v>
      </c>
      <c r="E60" s="33" t="s">
        <v>49</v>
      </c>
      <c r="F60" s="21">
        <v>486640</v>
      </c>
      <c r="G60" s="21">
        <v>486988.93</v>
      </c>
      <c r="H60" s="21">
        <v>125904.73</v>
      </c>
      <c r="I60" s="21">
        <v>0</v>
      </c>
      <c r="J60" s="21">
        <v>0</v>
      </c>
    </row>
    <row r="61" spans="4:12" ht="64.5" hidden="1" customHeight="1">
      <c r="L61" s="1"/>
    </row>
    <row r="62" spans="4:12">
      <c r="D62" s="18"/>
      <c r="E62" s="15" t="s">
        <v>12</v>
      </c>
      <c r="F62" s="12">
        <f>SUM(F26+F43)</f>
        <v>2852975.77</v>
      </c>
      <c r="G62" s="12" t="e">
        <f>G26+G43</f>
        <v>#REF!</v>
      </c>
      <c r="H62" s="41">
        <f>H26+H43</f>
        <v>125904.73</v>
      </c>
      <c r="I62" s="25">
        <f>I51</f>
        <v>0</v>
      </c>
      <c r="J62" s="25">
        <f>J51</f>
        <v>0</v>
      </c>
    </row>
    <row r="63" spans="4:12">
      <c r="I63" s="10"/>
    </row>
    <row r="64" spans="4:12">
      <c r="E64" s="16"/>
      <c r="I64" s="10"/>
    </row>
    <row r="66" spans="11:11">
      <c r="K66" s="11"/>
    </row>
  </sheetData>
  <mergeCells count="22">
    <mergeCell ref="E1:I1"/>
    <mergeCell ref="E8:I8"/>
    <mergeCell ref="E18:J18"/>
    <mergeCell ref="E20:J20"/>
    <mergeCell ref="E19:J19"/>
    <mergeCell ref="E10:J10"/>
    <mergeCell ref="E15:J15"/>
    <mergeCell ref="E16:J16"/>
    <mergeCell ref="E11:J11"/>
    <mergeCell ref="E14:J14"/>
    <mergeCell ref="D53:D57"/>
    <mergeCell ref="H53:H55"/>
    <mergeCell ref="I53:I55"/>
    <mergeCell ref="J53:J55"/>
    <mergeCell ref="G53:G57"/>
    <mergeCell ref="F53:F57"/>
    <mergeCell ref="E21:J21"/>
    <mergeCell ref="E22:J22"/>
    <mergeCell ref="E12:J12"/>
    <mergeCell ref="E13:J13"/>
    <mergeCell ref="E53:E57"/>
    <mergeCell ref="D23:J2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2022-04-01T09:08:44Z</cp:lastPrinted>
  <dcterms:created xsi:type="dcterms:W3CDTF">2014-07-07T05:57:34Z</dcterms:created>
  <dcterms:modified xsi:type="dcterms:W3CDTF">2022-04-01T09:08:52Z</dcterms:modified>
</cp:coreProperties>
</file>